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995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Лист1!$B$1:$Q$34</definedName>
  </definedNames>
  <calcPr calcId="124519"/>
</workbook>
</file>

<file path=xl/calcChain.xml><?xml version="1.0" encoding="utf-8"?>
<calcChain xmlns="http://schemas.openxmlformats.org/spreadsheetml/2006/main">
  <c r="Q27" i="1"/>
  <c r="P21"/>
  <c r="P25"/>
  <c r="P23"/>
  <c r="O19"/>
  <c r="P19"/>
  <c r="K19"/>
  <c r="Q19" l="1"/>
  <c r="N27" l="1"/>
  <c r="M27"/>
  <c r="L27"/>
  <c r="J27"/>
  <c r="P24"/>
  <c r="O24"/>
  <c r="K24"/>
  <c r="P20"/>
  <c r="O20"/>
  <c r="K20"/>
  <c r="P18"/>
  <c r="O18"/>
  <c r="K18"/>
  <c r="P16"/>
  <c r="O16"/>
  <c r="K16"/>
  <c r="K17"/>
  <c r="P17"/>
  <c r="P15"/>
  <c r="O15"/>
  <c r="K15"/>
  <c r="O14"/>
  <c r="K14"/>
  <c r="P12"/>
  <c r="O12"/>
  <c r="K12"/>
  <c r="O11"/>
  <c r="K11"/>
  <c r="P22"/>
  <c r="P26"/>
  <c r="O22"/>
  <c r="O26"/>
  <c r="K22"/>
  <c r="K26"/>
  <c r="Q26" l="1"/>
  <c r="K27"/>
  <c r="P27"/>
  <c r="Q24"/>
  <c r="Q18"/>
  <c r="Q20"/>
  <c r="Q16"/>
  <c r="Q15"/>
  <c r="Q12"/>
  <c r="Q11"/>
  <c r="Q22"/>
</calcChain>
</file>

<file path=xl/sharedStrings.xml><?xml version="1.0" encoding="utf-8"?>
<sst xmlns="http://schemas.openxmlformats.org/spreadsheetml/2006/main" count="113" uniqueCount="76">
  <si>
    <t>Постачальник</t>
  </si>
  <si>
    <t>КПКВ</t>
  </si>
  <si>
    <t>Торгівельна  назва</t>
  </si>
  <si>
    <t>Серія</t>
  </si>
  <si>
    <t>Кіл-ть</t>
  </si>
  <si>
    <t>Сума</t>
  </si>
  <si>
    <t>ДП "Укрвакцина"</t>
  </si>
  <si>
    <t>ДП "Укрмедпостач"</t>
  </si>
  <si>
    <t>Ізоніазид 0,1№100 Маклеодс Фармасьютикал с Лімітед,Індія</t>
  </si>
  <si>
    <t>Ізоніазид 0,3№100 Маклеодс Фармасьютикал с Лімітед,Індія</t>
  </si>
  <si>
    <t>Ізоніазид сироп №200 ТОВ "Юрія-Фарм" Україна</t>
  </si>
  <si>
    <t>Макокс  капс.по150 мг№100,Фармасьютикал с Лімітед,Індія</t>
  </si>
  <si>
    <t>Протомід-табл. 250мг№100,ТОФ "Люмьєр Фарма"</t>
  </si>
  <si>
    <t>Циклорін- 250мг. № 40 капс.Люпін Лімітед, Індія</t>
  </si>
  <si>
    <t>РАЗОМ:</t>
  </si>
  <si>
    <t>Термін придатності</t>
  </si>
  <si>
    <t>Ціна</t>
  </si>
  <si>
    <t>до наказу МОЗ України 22.03.2013 №232</t>
  </si>
  <si>
    <t>(у редакції наказу МОЗ України від 31.03.2015</t>
  </si>
  <si>
    <t>№194)</t>
  </si>
  <si>
    <t>Додаток 7</t>
  </si>
  <si>
    <t>АКТ</t>
  </si>
  <si>
    <t>Наказ МОЗ</t>
  </si>
  <si>
    <t>Од. виміру</t>
  </si>
  <si>
    <t xml:space="preserve">таб </t>
  </si>
  <si>
    <t>фл</t>
  </si>
  <si>
    <t>капс</t>
  </si>
  <si>
    <t>гр</t>
  </si>
  <si>
    <t>Залишок на  початок звітної дати</t>
  </si>
  <si>
    <t>Отримано на звітну дату</t>
  </si>
  <si>
    <t>Фактично використано на звітну дату</t>
  </si>
  <si>
    <t>Залишок на  кінець звітної дати</t>
  </si>
  <si>
    <t>645 від 01.07.16</t>
  </si>
  <si>
    <t>371 від 21.04.16</t>
  </si>
  <si>
    <t>475 від 24.05.16</t>
  </si>
  <si>
    <t>(Щотижня)</t>
  </si>
  <si>
    <t>1013 від 26.12.14</t>
  </si>
  <si>
    <t>списання виробничіх запасів, матеріалів, медикаментів та інших запасів отриманих шляхом централізованого постачання</t>
  </si>
  <si>
    <t>ERE 3602A</t>
  </si>
  <si>
    <t>ЕРС 1502А</t>
  </si>
  <si>
    <t>А 500265</t>
  </si>
  <si>
    <t>BD  56/1-1</t>
  </si>
  <si>
    <t>EIW 604A</t>
  </si>
  <si>
    <t>EIV 602A</t>
  </si>
  <si>
    <t>КУ "Попаснянська ЦРЛ"</t>
  </si>
  <si>
    <t>Комбутол 400 мг № 100 , Люпін Лімітед, Індія</t>
  </si>
  <si>
    <t>А500433</t>
  </si>
  <si>
    <t>Пайзина 500 мг № 100, Люпін Лімітед, Індія</t>
  </si>
  <si>
    <t>А500426</t>
  </si>
  <si>
    <t>02.2020 г.</t>
  </si>
  <si>
    <t>Натрия аминосалицилат по 100 №1</t>
  </si>
  <si>
    <t>371 от21.04.16</t>
  </si>
  <si>
    <t>Левофлокс 0,5 № Люпін Лімітед, Індія</t>
  </si>
  <si>
    <t>1012 от 26,12,14</t>
  </si>
  <si>
    <t>табл</t>
  </si>
  <si>
    <t>А401336</t>
  </si>
  <si>
    <t>Капреомицин 1г, №1</t>
  </si>
  <si>
    <t>фл.</t>
  </si>
  <si>
    <t>таб</t>
  </si>
  <si>
    <t>28,02,19</t>
  </si>
  <si>
    <r>
      <rPr>
        <b/>
        <sz val="11"/>
        <rFont val="Times New Roman"/>
        <family val="1"/>
        <charset val="204"/>
      </rPr>
      <t xml:space="preserve">Головний лікар      </t>
    </r>
    <r>
      <rPr>
        <b/>
        <sz val="11"/>
        <color theme="1"/>
        <rFont val="Times New Roman"/>
        <family val="1"/>
        <charset val="204"/>
      </rPr>
      <t xml:space="preserve">                                      Ковальчук А.В.</t>
    </r>
  </si>
  <si>
    <t>тел.відповідальної особи 0990220239</t>
  </si>
  <si>
    <t xml:space="preserve">Головний бухгалтер                                    Лушпай Л.В.     </t>
  </si>
  <si>
    <t>Левомак 500 мг №5, Маклеодс,Індія</t>
  </si>
  <si>
    <t>1012 від 26.12.14</t>
  </si>
  <si>
    <t>ELB5402A</t>
  </si>
  <si>
    <t>707 від 14.07.16</t>
  </si>
  <si>
    <t>таб.</t>
  </si>
  <si>
    <t>EIW603A</t>
  </si>
  <si>
    <t>Протех 250 мг № 50 ПрАТ "Технолог Украъна"</t>
  </si>
  <si>
    <t>404 від 04.05.16</t>
  </si>
  <si>
    <t>А500828</t>
  </si>
  <si>
    <t>8 ли</t>
  </si>
  <si>
    <t>Авелокс 400 мг Байер Шерінг Фарма, Німеччина</t>
  </si>
  <si>
    <t>BXGXK1</t>
  </si>
  <si>
    <t>станом на кінець звітної дати  на 12.12.2016  року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</si>
</sst>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0" fillId="0" borderId="0" xfId="0"/>
    <xf numFmtId="0" fontId="2" fillId="0" borderId="0" xfId="0" applyFont="1"/>
    <xf numFmtId="0" fontId="4" fillId="0" borderId="0" xfId="1" applyFont="1"/>
    <xf numFmtId="0" fontId="6" fillId="0" borderId="1" xfId="1" applyFont="1" applyBorder="1" applyAlignment="1">
      <alignment wrapText="1"/>
    </xf>
    <xf numFmtId="0" fontId="5" fillId="0" borderId="0" xfId="0" applyFont="1"/>
    <xf numFmtId="0" fontId="5" fillId="0" borderId="0" xfId="0" applyFont="1" applyAlignment="1">
      <alignment horizontal="left"/>
    </xf>
    <xf numFmtId="0" fontId="9" fillId="0" borderId="0" xfId="0" applyFont="1"/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11" fillId="0" borderId="1" xfId="1" applyNumberFormat="1" applyFont="1" applyFill="1" applyBorder="1" applyAlignment="1" applyProtection="1">
      <alignment wrapText="1"/>
    </xf>
    <xf numFmtId="0" fontId="5" fillId="0" borderId="0" xfId="0" applyFont="1" applyAlignment="1"/>
    <xf numFmtId="0" fontId="11" fillId="0" borderId="1" xfId="1" applyNumberFormat="1" applyFont="1" applyFill="1" applyBorder="1" applyAlignment="1" applyProtection="1">
      <alignment horizontal="center" wrapText="1"/>
    </xf>
    <xf numFmtId="0" fontId="12" fillId="0" borderId="0" xfId="0" applyFont="1"/>
    <xf numFmtId="2" fontId="13" fillId="0" borderId="1" xfId="1" applyNumberFormat="1" applyFont="1" applyFill="1" applyBorder="1" applyAlignment="1" applyProtection="1">
      <alignment shrinkToFit="1"/>
    </xf>
    <xf numFmtId="1" fontId="13" fillId="0" borderId="1" xfId="1" applyNumberFormat="1" applyFont="1" applyFill="1" applyBorder="1" applyAlignment="1" applyProtection="1">
      <alignment shrinkToFit="1"/>
    </xf>
    <xf numFmtId="0" fontId="2" fillId="0" borderId="1" xfId="0" applyFont="1" applyBorder="1"/>
    <xf numFmtId="0" fontId="6" fillId="0" borderId="1" xfId="1" applyFont="1" applyBorder="1" applyAlignment="1">
      <alignment horizontal="left"/>
    </xf>
    <xf numFmtId="0" fontId="5" fillId="0" borderId="0" xfId="0" applyFont="1" applyAlignment="1">
      <alignment horizontal="left"/>
    </xf>
    <xf numFmtId="0" fontId="13" fillId="0" borderId="7" xfId="1" applyNumberFormat="1" applyFont="1" applyFill="1" applyBorder="1" applyAlignment="1" applyProtection="1">
      <alignment shrinkToFit="1"/>
    </xf>
    <xf numFmtId="0" fontId="13" fillId="0" borderId="1" xfId="1" applyNumberFormat="1" applyFont="1" applyFill="1" applyBorder="1" applyAlignment="1" applyProtection="1">
      <alignment shrinkToFit="1"/>
    </xf>
    <xf numFmtId="0" fontId="3" fillId="0" borderId="1" xfId="1" applyNumberFormat="1" applyFont="1" applyFill="1" applyBorder="1" applyAlignment="1" applyProtection="1">
      <alignment shrinkToFit="1"/>
    </xf>
    <xf numFmtId="2" fontId="3" fillId="0" borderId="1" xfId="1" applyNumberFormat="1" applyFont="1" applyFill="1" applyBorder="1" applyAlignment="1" applyProtection="1">
      <alignment shrinkToFit="1"/>
    </xf>
    <xf numFmtId="0" fontId="11" fillId="0" borderId="1" xfId="1" applyNumberFormat="1" applyFont="1" applyFill="1" applyBorder="1" applyAlignment="1" applyProtection="1">
      <alignment horizontal="left" wrapText="1"/>
    </xf>
    <xf numFmtId="14" fontId="11" fillId="0" borderId="1" xfId="1" applyNumberFormat="1" applyFont="1" applyFill="1" applyBorder="1" applyAlignment="1" applyProtection="1">
      <alignment horizontal="left" wrapText="1"/>
    </xf>
    <xf numFmtId="0" fontId="14" fillId="0" borderId="0" xfId="0" applyFont="1"/>
    <xf numFmtId="1" fontId="3" fillId="0" borderId="1" xfId="1" applyNumberFormat="1" applyFont="1" applyFill="1" applyBorder="1" applyAlignment="1" applyProtection="1">
      <alignment shrinkToFit="1"/>
    </xf>
    <xf numFmtId="17" fontId="11" fillId="0" borderId="1" xfId="1" applyNumberFormat="1" applyFont="1" applyFill="1" applyBorder="1" applyAlignment="1" applyProtection="1">
      <alignment horizontal="left" wrapText="1"/>
    </xf>
    <xf numFmtId="16" fontId="11" fillId="0" borderId="1" xfId="1" applyNumberFormat="1" applyFont="1" applyFill="1" applyBorder="1" applyAlignment="1" applyProtection="1">
      <alignment horizontal="left" wrapText="1"/>
    </xf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6" fillId="0" borderId="1" xfId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7" fillId="0" borderId="3" xfId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1" applyFont="1" applyBorder="1" applyAlignment="1">
      <alignment horizontal="left"/>
    </xf>
    <xf numFmtId="0" fontId="6" fillId="0" borderId="4" xfId="1" applyFont="1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6" fillId="0" borderId="5" xfId="1" applyFont="1" applyBorder="1" applyAlignment="1">
      <alignment horizontal="center" wrapText="1"/>
    </xf>
    <xf numFmtId="0" fontId="6" fillId="0" borderId="6" xfId="1" applyFont="1" applyBorder="1" applyAlignment="1">
      <alignment horizont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5"/>
  <sheetViews>
    <sheetView tabSelected="1" view="pageBreakPreview" topLeftCell="A22" zoomScale="79" zoomScaleSheetLayoutView="79" workbookViewId="0">
      <selection activeCell="P27" sqref="P27:Q27"/>
    </sheetView>
  </sheetViews>
  <sheetFormatPr defaultRowHeight="15"/>
  <cols>
    <col min="1" max="1" width="9.140625" style="1"/>
    <col min="2" max="2" width="16.28515625" customWidth="1"/>
    <col min="3" max="3" width="9.42578125" customWidth="1"/>
    <col min="4" max="4" width="21.28515625" customWidth="1"/>
    <col min="5" max="5" width="10.140625" style="1" bestFit="1" customWidth="1"/>
    <col min="6" max="6" width="6.42578125" style="1" customWidth="1"/>
    <col min="7" max="7" width="9.7109375" customWidth="1"/>
    <col min="8" max="8" width="11.7109375" style="1" customWidth="1"/>
    <col min="9" max="9" width="7.85546875" style="1" customWidth="1"/>
    <col min="10" max="11" width="9.140625" customWidth="1"/>
    <col min="12" max="13" width="9.140625" style="1" customWidth="1"/>
    <col min="14" max="14" width="8.5703125" customWidth="1"/>
    <col min="15" max="15" width="11.140625" customWidth="1"/>
    <col min="16" max="16" width="10.42578125" customWidth="1"/>
    <col min="17" max="17" width="14.28515625" customWidth="1"/>
  </cols>
  <sheetData>
    <row r="1" spans="2:17" s="1" customFormat="1">
      <c r="O1" s="30" t="s">
        <v>20</v>
      </c>
      <c r="P1" s="30"/>
      <c r="Q1" s="2"/>
    </row>
    <row r="2" spans="2:17" s="1" customFormat="1">
      <c r="O2" s="31" t="s">
        <v>17</v>
      </c>
      <c r="P2" s="31"/>
      <c r="Q2" s="31"/>
    </row>
    <row r="3" spans="2:17" s="1" customFormat="1">
      <c r="O3" s="32" t="s">
        <v>18</v>
      </c>
      <c r="P3" s="32"/>
      <c r="Q3" s="32"/>
    </row>
    <row r="4" spans="2:17">
      <c r="O4" s="7" t="s">
        <v>19</v>
      </c>
      <c r="P4" s="7"/>
      <c r="Q4" s="7"/>
    </row>
    <row r="5" spans="2:17" ht="15.75">
      <c r="B5" s="2"/>
      <c r="C5" s="34" t="s">
        <v>21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2"/>
    </row>
    <row r="6" spans="2:17" ht="15.75">
      <c r="B6" s="2"/>
      <c r="C6" s="34" t="s">
        <v>37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2"/>
    </row>
    <row r="7" spans="2:17" ht="15.75">
      <c r="B7" s="2"/>
      <c r="C7" s="35" t="s">
        <v>75</v>
      </c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5"/>
    </row>
    <row r="8" spans="2:17">
      <c r="B8" s="2"/>
      <c r="C8" s="2"/>
      <c r="D8" s="37" t="s">
        <v>44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"/>
      <c r="Q8" s="5" t="s">
        <v>35</v>
      </c>
    </row>
    <row r="9" spans="2:17" ht="51.75" customHeight="1">
      <c r="B9" s="38" t="s">
        <v>0</v>
      </c>
      <c r="C9" s="38" t="s">
        <v>1</v>
      </c>
      <c r="D9" s="33" t="s">
        <v>2</v>
      </c>
      <c r="E9" s="40" t="s">
        <v>22</v>
      </c>
      <c r="F9" s="40" t="s">
        <v>23</v>
      </c>
      <c r="G9" s="33" t="s">
        <v>3</v>
      </c>
      <c r="H9" s="40" t="s">
        <v>15</v>
      </c>
      <c r="I9" s="40" t="s">
        <v>16</v>
      </c>
      <c r="J9" s="33" t="s">
        <v>28</v>
      </c>
      <c r="K9" s="33"/>
      <c r="L9" s="42" t="s">
        <v>29</v>
      </c>
      <c r="M9" s="43"/>
      <c r="N9" s="33" t="s">
        <v>30</v>
      </c>
      <c r="O9" s="33"/>
      <c r="P9" s="33" t="s">
        <v>31</v>
      </c>
      <c r="Q9" s="33"/>
    </row>
    <row r="10" spans="2:17" s="25" customFormat="1">
      <c r="B10" s="38"/>
      <c r="C10" s="38"/>
      <c r="D10" s="33"/>
      <c r="E10" s="41"/>
      <c r="F10" s="41"/>
      <c r="G10" s="33"/>
      <c r="H10" s="41"/>
      <c r="I10" s="41"/>
      <c r="J10" s="4" t="s">
        <v>4</v>
      </c>
      <c r="K10" s="4" t="s">
        <v>5</v>
      </c>
      <c r="L10" s="4" t="s">
        <v>4</v>
      </c>
      <c r="M10" s="4" t="s">
        <v>5</v>
      </c>
      <c r="N10" s="4" t="s">
        <v>4</v>
      </c>
      <c r="O10" s="4" t="s">
        <v>5</v>
      </c>
      <c r="P10" s="4" t="s">
        <v>4</v>
      </c>
      <c r="Q10" s="4" t="s">
        <v>5</v>
      </c>
    </row>
    <row r="11" spans="2:17" s="1" customFormat="1" ht="48">
      <c r="B11" s="8" t="s">
        <v>7</v>
      </c>
      <c r="C11" s="9">
        <v>2301400</v>
      </c>
      <c r="D11" s="10" t="s">
        <v>50</v>
      </c>
      <c r="E11" s="10" t="s">
        <v>51</v>
      </c>
      <c r="F11" s="10" t="s">
        <v>27</v>
      </c>
      <c r="G11" s="23">
        <v>10116</v>
      </c>
      <c r="H11" s="24">
        <v>43466</v>
      </c>
      <c r="I11" s="23">
        <v>3.1819000000000002</v>
      </c>
      <c r="J11" s="20">
        <v>519</v>
      </c>
      <c r="K11" s="14">
        <f t="shared" ref="K11:K15" si="0">SUM(J11*I11)</f>
        <v>1651.4061000000002</v>
      </c>
      <c r="L11" s="20">
        <v>0</v>
      </c>
      <c r="M11" s="14">
        <v>0</v>
      </c>
      <c r="N11" s="15">
        <v>168</v>
      </c>
      <c r="O11" s="14">
        <f t="shared" ref="O11:O16" si="1">SUM(N11*I11)</f>
        <v>534.55920000000003</v>
      </c>
      <c r="P11" s="15">
        <v>351</v>
      </c>
      <c r="Q11" s="14">
        <f t="shared" ref="Q11:Q16" si="2">SUM(K11+M11-O11)</f>
        <v>1116.8469</v>
      </c>
    </row>
    <row r="12" spans="2:17" s="1" customFormat="1" ht="61.5" customHeight="1">
      <c r="B12" s="8" t="s">
        <v>7</v>
      </c>
      <c r="C12" s="9">
        <v>2301400</v>
      </c>
      <c r="D12" s="10" t="s">
        <v>8</v>
      </c>
      <c r="E12" s="10" t="s">
        <v>32</v>
      </c>
      <c r="F12" s="10" t="s">
        <v>24</v>
      </c>
      <c r="G12" s="23" t="s">
        <v>43</v>
      </c>
      <c r="H12" s="27">
        <v>43862</v>
      </c>
      <c r="I12" s="23">
        <v>0.25390000000000001</v>
      </c>
      <c r="J12" s="20">
        <v>1209</v>
      </c>
      <c r="K12" s="14">
        <f t="shared" si="0"/>
        <v>306.96510000000001</v>
      </c>
      <c r="L12" s="20">
        <v>0</v>
      </c>
      <c r="M12" s="14">
        <v>0</v>
      </c>
      <c r="N12" s="15">
        <v>84</v>
      </c>
      <c r="O12" s="14">
        <f t="shared" si="1"/>
        <v>21.3276</v>
      </c>
      <c r="P12" s="15">
        <f t="shared" ref="P12:P16" si="3">SUM(J12+L12-N12)</f>
        <v>1125</v>
      </c>
      <c r="Q12" s="14">
        <f t="shared" si="2"/>
        <v>285.63749999999999</v>
      </c>
    </row>
    <row r="13" spans="2:17" s="1" customFormat="1" ht="61.5" customHeight="1">
      <c r="B13" s="8" t="s">
        <v>7</v>
      </c>
      <c r="C13" s="9">
        <v>2301400</v>
      </c>
      <c r="D13" s="10" t="s">
        <v>9</v>
      </c>
      <c r="E13" s="10" t="s">
        <v>66</v>
      </c>
      <c r="F13" s="10" t="s">
        <v>67</v>
      </c>
      <c r="G13" s="23" t="s">
        <v>68</v>
      </c>
      <c r="H13" s="27">
        <v>43890</v>
      </c>
      <c r="I13" s="23">
        <v>0.41980000000000001</v>
      </c>
      <c r="J13" s="20">
        <v>0</v>
      </c>
      <c r="K13" s="14">
        <v>0</v>
      </c>
      <c r="L13" s="20">
        <v>600</v>
      </c>
      <c r="M13" s="14">
        <v>251.88</v>
      </c>
      <c r="N13" s="15">
        <v>10</v>
      </c>
      <c r="O13" s="14">
        <v>4.1980000000000004</v>
      </c>
      <c r="P13" s="15">
        <v>590</v>
      </c>
      <c r="Q13" s="14">
        <v>247.68199999999999</v>
      </c>
    </row>
    <row r="14" spans="2:17" s="1" customFormat="1" ht="63.75">
      <c r="B14" s="8" t="s">
        <v>7</v>
      </c>
      <c r="C14" s="9">
        <v>2301400</v>
      </c>
      <c r="D14" s="10" t="s">
        <v>9</v>
      </c>
      <c r="E14" s="10" t="s">
        <v>32</v>
      </c>
      <c r="F14" s="10" t="s">
        <v>24</v>
      </c>
      <c r="G14" s="23" t="s">
        <v>42</v>
      </c>
      <c r="H14" s="23" t="s">
        <v>49</v>
      </c>
      <c r="I14" s="23">
        <v>0.41980000000000001</v>
      </c>
      <c r="J14" s="20">
        <v>94</v>
      </c>
      <c r="K14" s="14">
        <f t="shared" si="0"/>
        <v>39.461199999999998</v>
      </c>
      <c r="L14" s="20">
        <v>0</v>
      </c>
      <c r="M14" s="14">
        <v>0</v>
      </c>
      <c r="N14" s="15">
        <v>29</v>
      </c>
      <c r="O14" s="14">
        <f t="shared" si="1"/>
        <v>12.174200000000001</v>
      </c>
      <c r="P14" s="15">
        <v>65</v>
      </c>
      <c r="Q14" s="14">
        <v>27.286999999999999</v>
      </c>
    </row>
    <row r="15" spans="2:17" s="1" customFormat="1" ht="48">
      <c r="B15" s="8" t="s">
        <v>7</v>
      </c>
      <c r="C15" s="9">
        <v>2301400</v>
      </c>
      <c r="D15" s="10" t="s">
        <v>10</v>
      </c>
      <c r="E15" s="10" t="s">
        <v>33</v>
      </c>
      <c r="F15" s="10" t="s">
        <v>25</v>
      </c>
      <c r="G15" s="23" t="s">
        <v>41</v>
      </c>
      <c r="H15" s="23">
        <v>3.2018</v>
      </c>
      <c r="I15" s="23">
        <v>85.91</v>
      </c>
      <c r="J15" s="20">
        <v>43</v>
      </c>
      <c r="K15" s="14">
        <f t="shared" si="0"/>
        <v>3694.1299999999997</v>
      </c>
      <c r="L15" s="20">
        <v>0</v>
      </c>
      <c r="M15" s="14">
        <v>0</v>
      </c>
      <c r="N15" s="15">
        <v>0</v>
      </c>
      <c r="O15" s="14">
        <f t="shared" si="1"/>
        <v>0</v>
      </c>
      <c r="P15" s="15">
        <f t="shared" si="3"/>
        <v>43</v>
      </c>
      <c r="Q15" s="14">
        <f t="shared" si="2"/>
        <v>3694.1299999999997</v>
      </c>
    </row>
    <row r="16" spans="2:17" s="1" customFormat="1" ht="48">
      <c r="B16" s="8" t="s">
        <v>6</v>
      </c>
      <c r="C16" s="9">
        <v>2301400</v>
      </c>
      <c r="D16" s="12" t="s">
        <v>56</v>
      </c>
      <c r="E16" s="10" t="s">
        <v>51</v>
      </c>
      <c r="F16" s="10" t="s">
        <v>57</v>
      </c>
      <c r="G16" s="23">
        <v>128909</v>
      </c>
      <c r="H16" s="24">
        <v>43159</v>
      </c>
      <c r="I16" s="23">
        <v>67.17</v>
      </c>
      <c r="J16" s="20">
        <v>53</v>
      </c>
      <c r="K16" s="14">
        <f t="shared" ref="K16" si="4">SUM(J16*I16)</f>
        <v>3560.01</v>
      </c>
      <c r="L16" s="20">
        <v>0</v>
      </c>
      <c r="M16" s="14">
        <v>0</v>
      </c>
      <c r="N16" s="15">
        <v>14</v>
      </c>
      <c r="O16" s="14">
        <f t="shared" si="1"/>
        <v>940.38</v>
      </c>
      <c r="P16" s="15">
        <f t="shared" si="3"/>
        <v>39</v>
      </c>
      <c r="Q16" s="14">
        <f t="shared" si="2"/>
        <v>2619.63</v>
      </c>
    </row>
    <row r="17" spans="2:17" ht="48">
      <c r="B17" s="8" t="s">
        <v>7</v>
      </c>
      <c r="C17" s="9">
        <v>2301400</v>
      </c>
      <c r="D17" s="10" t="s">
        <v>45</v>
      </c>
      <c r="E17" s="10" t="s">
        <v>36</v>
      </c>
      <c r="F17" s="10" t="s">
        <v>24</v>
      </c>
      <c r="G17" s="23" t="s">
        <v>46</v>
      </c>
      <c r="H17" s="24">
        <v>43799</v>
      </c>
      <c r="I17" s="23">
        <v>0.45900000000000002</v>
      </c>
      <c r="J17" s="19">
        <v>1729</v>
      </c>
      <c r="K17" s="14">
        <f>SUM(J17*I17)</f>
        <v>793.61099999999999</v>
      </c>
      <c r="L17" s="20">
        <v>0</v>
      </c>
      <c r="M17" s="14">
        <v>0</v>
      </c>
      <c r="N17" s="15">
        <v>28</v>
      </c>
      <c r="O17" s="14">
        <v>12.852</v>
      </c>
      <c r="P17" s="15">
        <f>SUM(J17+L17-N17)</f>
        <v>1701</v>
      </c>
      <c r="Q17" s="14">
        <v>780.75900000000001</v>
      </c>
    </row>
    <row r="18" spans="2:17" s="1" customFormat="1" ht="48">
      <c r="B18" s="8" t="s">
        <v>7</v>
      </c>
      <c r="C18" s="9">
        <v>2301400</v>
      </c>
      <c r="D18" s="10" t="s">
        <v>52</v>
      </c>
      <c r="E18" s="10" t="s">
        <v>53</v>
      </c>
      <c r="F18" s="10" t="s">
        <v>54</v>
      </c>
      <c r="G18" s="23" t="s">
        <v>55</v>
      </c>
      <c r="H18" s="24">
        <v>42794</v>
      </c>
      <c r="I18" s="23">
        <v>1.4673</v>
      </c>
      <c r="J18" s="20">
        <v>4020</v>
      </c>
      <c r="K18" s="14">
        <f t="shared" ref="K18:K20" si="5">SUM(J18*I18)</f>
        <v>5898.5460000000003</v>
      </c>
      <c r="L18" s="20">
        <v>0</v>
      </c>
      <c r="M18" s="14">
        <v>0</v>
      </c>
      <c r="N18" s="15">
        <v>115</v>
      </c>
      <c r="O18" s="14">
        <f t="shared" ref="O18:O20" si="6">SUM(N18*I18)</f>
        <v>168.73949999999999</v>
      </c>
      <c r="P18" s="15">
        <f t="shared" ref="P18:P21" si="7">SUM(J18+L18-N18)</f>
        <v>3905</v>
      </c>
      <c r="Q18" s="14">
        <f t="shared" ref="Q18:Q20" si="8">SUM(K18+M18-O18)</f>
        <v>5729.8065000000006</v>
      </c>
    </row>
    <row r="19" spans="2:17" s="1" customFormat="1" ht="32.25">
      <c r="B19" s="8" t="s">
        <v>6</v>
      </c>
      <c r="C19" s="9">
        <v>2301400</v>
      </c>
      <c r="D19" s="10" t="s">
        <v>63</v>
      </c>
      <c r="E19" s="10" t="s">
        <v>64</v>
      </c>
      <c r="F19" s="10" t="s">
        <v>58</v>
      </c>
      <c r="G19" s="23" t="s">
        <v>65</v>
      </c>
      <c r="H19" s="24">
        <v>42735</v>
      </c>
      <c r="I19" s="23">
        <v>1.4673</v>
      </c>
      <c r="J19" s="20">
        <v>1070</v>
      </c>
      <c r="K19" s="14">
        <f t="shared" si="5"/>
        <v>1570.011</v>
      </c>
      <c r="L19" s="20">
        <v>0</v>
      </c>
      <c r="M19" s="14">
        <v>0</v>
      </c>
      <c r="N19" s="15">
        <v>670</v>
      </c>
      <c r="O19" s="14">
        <f t="shared" si="6"/>
        <v>983.09100000000001</v>
      </c>
      <c r="P19" s="15">
        <f t="shared" si="7"/>
        <v>400</v>
      </c>
      <c r="Q19" s="14">
        <f t="shared" si="8"/>
        <v>586.91999999999996</v>
      </c>
    </row>
    <row r="20" spans="2:17" s="1" customFormat="1" ht="48">
      <c r="B20" s="8" t="s">
        <v>7</v>
      </c>
      <c r="C20" s="9">
        <v>2301400</v>
      </c>
      <c r="D20" s="10" t="s">
        <v>11</v>
      </c>
      <c r="E20" s="10" t="s">
        <v>34</v>
      </c>
      <c r="F20" s="10" t="s">
        <v>26</v>
      </c>
      <c r="G20" s="23" t="s">
        <v>38</v>
      </c>
      <c r="H20" s="23" t="s">
        <v>59</v>
      </c>
      <c r="I20" s="23">
        <v>0.83360000000000001</v>
      </c>
      <c r="J20" s="20">
        <v>1996</v>
      </c>
      <c r="K20" s="14">
        <f t="shared" si="5"/>
        <v>1663.8656000000001</v>
      </c>
      <c r="L20" s="20">
        <v>0</v>
      </c>
      <c r="M20" s="14">
        <v>0</v>
      </c>
      <c r="N20" s="15">
        <v>208</v>
      </c>
      <c r="O20" s="14">
        <f t="shared" si="6"/>
        <v>173.3888</v>
      </c>
      <c r="P20" s="15">
        <f t="shared" si="7"/>
        <v>1788</v>
      </c>
      <c r="Q20" s="14">
        <f t="shared" si="8"/>
        <v>1490.4768000000001</v>
      </c>
    </row>
    <row r="21" spans="2:17" s="1" customFormat="1" ht="48">
      <c r="B21" s="8" t="s">
        <v>7</v>
      </c>
      <c r="C21" s="9">
        <v>2301400</v>
      </c>
      <c r="D21" s="10" t="s">
        <v>73</v>
      </c>
      <c r="E21" s="10" t="s">
        <v>36</v>
      </c>
      <c r="F21" s="10" t="s">
        <v>58</v>
      </c>
      <c r="G21" s="23" t="s">
        <v>74</v>
      </c>
      <c r="H21" s="24">
        <v>43708</v>
      </c>
      <c r="I21" s="23">
        <v>22.476600000000001</v>
      </c>
      <c r="J21" s="19">
        <v>0</v>
      </c>
      <c r="K21" s="14">
        <v>0</v>
      </c>
      <c r="L21" s="20">
        <v>120</v>
      </c>
      <c r="M21" s="14">
        <v>2697.19</v>
      </c>
      <c r="N21" s="15">
        <v>0</v>
      </c>
      <c r="O21" s="14">
        <v>0</v>
      </c>
      <c r="P21" s="15">
        <f t="shared" si="7"/>
        <v>120</v>
      </c>
      <c r="Q21" s="14">
        <v>2697.19</v>
      </c>
    </row>
    <row r="22" spans="2:17" s="1" customFormat="1" ht="48">
      <c r="B22" s="8" t="s">
        <v>7</v>
      </c>
      <c r="C22" s="9">
        <v>2301400</v>
      </c>
      <c r="D22" s="10" t="s">
        <v>47</v>
      </c>
      <c r="E22" s="10" t="s">
        <v>36</v>
      </c>
      <c r="F22" s="10" t="s">
        <v>24</v>
      </c>
      <c r="G22" s="23" t="s">
        <v>48</v>
      </c>
      <c r="H22" s="24">
        <v>43830</v>
      </c>
      <c r="I22" s="23">
        <v>0.39800000000000002</v>
      </c>
      <c r="J22" s="19">
        <v>858</v>
      </c>
      <c r="K22" s="14">
        <f t="shared" ref="K22:K26" si="9">SUM(J22*I22)</f>
        <v>341.48400000000004</v>
      </c>
      <c r="L22" s="20">
        <v>0</v>
      </c>
      <c r="M22" s="14">
        <v>0</v>
      </c>
      <c r="N22" s="15">
        <v>161</v>
      </c>
      <c r="O22" s="14">
        <f t="shared" ref="O22:O26" si="10">SUM(N22*I22)</f>
        <v>64.078000000000003</v>
      </c>
      <c r="P22" s="15">
        <f t="shared" ref="P22:P26" si="11">SUM(J22+L22-N22)</f>
        <v>697</v>
      </c>
      <c r="Q22" s="14">
        <f t="shared" ref="Q22:Q26" si="12">SUM(K22+M22-O22)</f>
        <v>277.40600000000006</v>
      </c>
    </row>
    <row r="23" spans="2:17" s="1" customFormat="1" ht="48">
      <c r="B23" s="8" t="s">
        <v>7</v>
      </c>
      <c r="C23" s="9">
        <v>2301400</v>
      </c>
      <c r="D23" s="10" t="s">
        <v>69</v>
      </c>
      <c r="E23" s="10" t="s">
        <v>70</v>
      </c>
      <c r="F23" s="10" t="s">
        <v>58</v>
      </c>
      <c r="G23" s="23">
        <v>60416</v>
      </c>
      <c r="H23" s="24">
        <v>43556</v>
      </c>
      <c r="I23" s="23">
        <v>2.254</v>
      </c>
      <c r="J23" s="19">
        <v>0</v>
      </c>
      <c r="K23" s="14">
        <v>0</v>
      </c>
      <c r="L23" s="20">
        <v>250</v>
      </c>
      <c r="M23" s="14">
        <v>638.5</v>
      </c>
      <c r="N23" s="15">
        <v>0</v>
      </c>
      <c r="O23" s="14">
        <v>0</v>
      </c>
      <c r="P23" s="15">
        <f t="shared" si="11"/>
        <v>250</v>
      </c>
      <c r="Q23" s="14">
        <v>638.5</v>
      </c>
    </row>
    <row r="24" spans="2:17" s="1" customFormat="1" ht="45.75" customHeight="1">
      <c r="B24" s="8" t="s">
        <v>6</v>
      </c>
      <c r="C24" s="9">
        <v>2301400</v>
      </c>
      <c r="D24" s="10" t="s">
        <v>12</v>
      </c>
      <c r="E24" s="10" t="s">
        <v>36</v>
      </c>
      <c r="F24" s="10" t="s">
        <v>24</v>
      </c>
      <c r="G24" s="23" t="s">
        <v>39</v>
      </c>
      <c r="H24" s="23">
        <v>12.201700000000001</v>
      </c>
      <c r="I24" s="23">
        <v>1.9259999999999999</v>
      </c>
      <c r="J24" s="20">
        <v>164</v>
      </c>
      <c r="K24" s="14">
        <f t="shared" ref="K24" si="13">SUM(J24*I24)</f>
        <v>315.86399999999998</v>
      </c>
      <c r="L24" s="20">
        <v>0</v>
      </c>
      <c r="M24" s="14">
        <v>0</v>
      </c>
      <c r="N24" s="15">
        <v>56</v>
      </c>
      <c r="O24" s="14">
        <f t="shared" ref="O24" si="14">SUM(N24*I24)</f>
        <v>107.85599999999999</v>
      </c>
      <c r="P24" s="15">
        <f t="shared" ref="P24:P25" si="15">SUM(J24+L24-N24)</f>
        <v>108</v>
      </c>
      <c r="Q24" s="14">
        <f t="shared" ref="Q24" si="16">SUM(K24+M24-O24)</f>
        <v>208.00799999999998</v>
      </c>
    </row>
    <row r="25" spans="2:17" s="1" customFormat="1" ht="45.75" customHeight="1">
      <c r="B25" s="8" t="s">
        <v>6</v>
      </c>
      <c r="C25" s="9">
        <v>2301400</v>
      </c>
      <c r="D25" s="10" t="s">
        <v>13</v>
      </c>
      <c r="E25" s="10" t="s">
        <v>36</v>
      </c>
      <c r="F25" s="10" t="s">
        <v>26</v>
      </c>
      <c r="G25" s="23" t="s">
        <v>71</v>
      </c>
      <c r="H25" s="24">
        <v>42947</v>
      </c>
      <c r="I25" s="28" t="s">
        <v>72</v>
      </c>
      <c r="J25" s="20">
        <v>0</v>
      </c>
      <c r="K25" s="14">
        <v>0</v>
      </c>
      <c r="L25" s="20">
        <v>280</v>
      </c>
      <c r="M25" s="14">
        <v>2256.8000000000002</v>
      </c>
      <c r="N25" s="15">
        <v>0</v>
      </c>
      <c r="O25" s="14">
        <v>0</v>
      </c>
      <c r="P25" s="15">
        <f t="shared" si="15"/>
        <v>280</v>
      </c>
      <c r="Q25" s="14">
        <v>2256.8000000000002</v>
      </c>
    </row>
    <row r="26" spans="2:17" s="1" customFormat="1" ht="45.75" customHeight="1">
      <c r="B26" s="8" t="s">
        <v>6</v>
      </c>
      <c r="C26" s="9">
        <v>2301400</v>
      </c>
      <c r="D26" s="10" t="s">
        <v>13</v>
      </c>
      <c r="E26" s="10" t="s">
        <v>36</v>
      </c>
      <c r="F26" s="10" t="s">
        <v>24</v>
      </c>
      <c r="G26" s="23" t="s">
        <v>40</v>
      </c>
      <c r="H26" s="23">
        <v>12.201599999999999</v>
      </c>
      <c r="I26" s="23">
        <v>8.06</v>
      </c>
      <c r="J26" s="20">
        <v>74</v>
      </c>
      <c r="K26" s="14">
        <f t="shared" si="9"/>
        <v>596.44000000000005</v>
      </c>
      <c r="L26" s="20">
        <v>0</v>
      </c>
      <c r="M26" s="14">
        <v>0</v>
      </c>
      <c r="N26" s="15">
        <v>74</v>
      </c>
      <c r="O26" s="14">
        <f t="shared" si="10"/>
        <v>596.44000000000005</v>
      </c>
      <c r="P26" s="15">
        <f t="shared" si="11"/>
        <v>0</v>
      </c>
      <c r="Q26" s="14">
        <f t="shared" si="12"/>
        <v>0</v>
      </c>
    </row>
    <row r="27" spans="2:17" ht="15.75">
      <c r="B27" s="16"/>
      <c r="C27" s="16"/>
      <c r="D27" s="39" t="s">
        <v>14</v>
      </c>
      <c r="E27" s="39"/>
      <c r="F27" s="39"/>
      <c r="G27" s="39"/>
      <c r="H27" s="17"/>
      <c r="I27" s="17"/>
      <c r="J27" s="21">
        <f>SUM(J11:J26)</f>
        <v>11829</v>
      </c>
      <c r="K27" s="22">
        <f>SUM(K11:K26)</f>
        <v>20431.794000000002</v>
      </c>
      <c r="L27" s="21">
        <f>SUM(L11:L26)</f>
        <v>1250</v>
      </c>
      <c r="M27" s="22">
        <f>SUM(M11:M26)</f>
        <v>5844.3700000000008</v>
      </c>
      <c r="N27" s="26">
        <f>SUM(N11:N26)</f>
        <v>1617</v>
      </c>
      <c r="O27" s="22">
        <v>4462.4519</v>
      </c>
      <c r="P27" s="26">
        <f>SUM(P11:P26)</f>
        <v>11462</v>
      </c>
      <c r="Q27" s="26">
        <f>SUM(Q11:Q26)</f>
        <v>22657.079699999998</v>
      </c>
    </row>
    <row r="28" spans="2:17" ht="15.75">
      <c r="B28" s="36" t="s">
        <v>60</v>
      </c>
      <c r="C28" s="36"/>
      <c r="D28" s="36"/>
      <c r="E28" s="36"/>
      <c r="F28" s="36"/>
      <c r="G28" s="36"/>
      <c r="H28" s="36"/>
      <c r="I28" s="36"/>
      <c r="J28" s="36"/>
      <c r="K28" s="2"/>
      <c r="L28" s="2"/>
      <c r="M28" s="13"/>
      <c r="N28" s="2"/>
      <c r="O28" s="2"/>
      <c r="P28" s="2"/>
      <c r="Q28" s="2"/>
    </row>
    <row r="29" spans="2:17">
      <c r="B29" s="36" t="s">
        <v>62</v>
      </c>
      <c r="C29" s="36"/>
      <c r="D29" s="36"/>
      <c r="E29" s="36"/>
      <c r="F29" s="36"/>
      <c r="G29" s="5"/>
      <c r="H29" s="5"/>
      <c r="I29" s="5"/>
      <c r="J29" s="5"/>
      <c r="K29" s="2"/>
      <c r="L29" s="2"/>
      <c r="M29" s="2"/>
      <c r="N29" s="2"/>
      <c r="O29" s="2"/>
      <c r="P29" s="2"/>
      <c r="Q29" s="2"/>
    </row>
    <row r="30" spans="2:17" s="1" customFormat="1">
      <c r="B30" s="18" t="s">
        <v>61</v>
      </c>
      <c r="C30" s="6"/>
      <c r="D30" s="6"/>
      <c r="E30" s="6"/>
      <c r="F30" s="6"/>
      <c r="G30" s="5"/>
      <c r="H30" s="5"/>
      <c r="I30" s="5"/>
      <c r="J30" s="5"/>
      <c r="K30" s="2"/>
      <c r="L30" s="2"/>
      <c r="M30" s="2"/>
      <c r="N30" s="2"/>
      <c r="O30" s="2"/>
      <c r="P30" s="2"/>
      <c r="Q30" s="2"/>
    </row>
    <row r="31" spans="2:17" s="1" customFormat="1" ht="50.25" customHeight="1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</row>
    <row r="32" spans="2:17" s="1" customFormat="1" ht="19.5" customHeight="1">
      <c r="B32" s="11"/>
      <c r="C32" s="11"/>
      <c r="D32" s="11"/>
      <c r="E32" s="11"/>
      <c r="F32" s="11"/>
      <c r="G32" s="11"/>
      <c r="H32" s="11"/>
      <c r="I32" s="11"/>
      <c r="J32" s="11"/>
      <c r="K32" s="2"/>
      <c r="L32" s="2"/>
      <c r="M32" s="2"/>
      <c r="N32" s="2"/>
      <c r="O32" s="2"/>
      <c r="P32" s="2"/>
      <c r="Q32" s="2"/>
    </row>
    <row r="33" spans="2:17" ht="21" customHeight="1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2:17" s="1" customFormat="1" ht="21" customHeight="1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2:17" s="1" customFormat="1" ht="88.5" customHeight="1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</sheetData>
  <mergeCells count="23">
    <mergeCell ref="B29:F29"/>
    <mergeCell ref="N9:O9"/>
    <mergeCell ref="H9:H10"/>
    <mergeCell ref="L9:M9"/>
    <mergeCell ref="I9:I10"/>
    <mergeCell ref="E9:E10"/>
    <mergeCell ref="F9:F10"/>
    <mergeCell ref="B31:Q31"/>
    <mergeCell ref="O1:P1"/>
    <mergeCell ref="O2:Q2"/>
    <mergeCell ref="O3:Q3"/>
    <mergeCell ref="P9:Q9"/>
    <mergeCell ref="C6:P6"/>
    <mergeCell ref="C7:P7"/>
    <mergeCell ref="C5:P5"/>
    <mergeCell ref="J9:K9"/>
    <mergeCell ref="B28:J28"/>
    <mergeCell ref="D8:O8"/>
    <mergeCell ref="B9:B10"/>
    <mergeCell ref="C9:C10"/>
    <mergeCell ref="D27:G27"/>
    <mergeCell ref="D9:D10"/>
    <mergeCell ref="G9:G10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2016-12-14T06:25:46Z</cp:lastPrinted>
  <dcterms:created xsi:type="dcterms:W3CDTF">2016-08-30T13:02:10Z</dcterms:created>
  <dcterms:modified xsi:type="dcterms:W3CDTF">2016-12-14T06:26:19Z</dcterms:modified>
</cp:coreProperties>
</file>